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410" windowHeight="12060"/>
  </bookViews>
  <sheets>
    <sheet name="Лист1" sheetId="1" r:id="rId1"/>
  </sheets>
  <externalReferences>
    <externalReference r:id="rId2"/>
    <externalReference r:id="rId3"/>
    <externalReference r:id="rId4"/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  <c r="J13" i="1"/>
  <c r="I12" i="1"/>
  <c r="I11" i="1" s="1"/>
  <c r="G11" i="1"/>
  <c r="J12" i="1" l="1"/>
  <c r="K12" i="1"/>
  <c r="D11" i="1" l="1"/>
  <c r="F17" i="1"/>
  <c r="E17" i="1" s="1"/>
  <c r="H17" i="1" s="1"/>
  <c r="F16" i="1"/>
  <c r="E16" i="1" s="1"/>
  <c r="H16" i="1" s="1"/>
  <c r="F15" i="1"/>
  <c r="E15" i="1" s="1"/>
  <c r="H15" i="1" s="1"/>
  <c r="F14" i="1"/>
  <c r="E14" i="1" s="1"/>
  <c r="H14" i="1" s="1"/>
  <c r="F13" i="1"/>
  <c r="E13" i="1" s="1"/>
  <c r="H13" i="1" s="1"/>
  <c r="F12" i="1"/>
  <c r="E12" i="1" s="1"/>
  <c r="B11" i="1"/>
  <c r="C17" i="1"/>
  <c r="C16" i="1"/>
  <c r="C15" i="1"/>
  <c r="C14" i="1"/>
  <c r="C13" i="1"/>
  <c r="C12" i="1"/>
  <c r="C11" i="1" s="1"/>
  <c r="I18" i="1"/>
  <c r="I8" i="1"/>
  <c r="I6" i="1"/>
  <c r="F18" i="1"/>
  <c r="F9" i="1"/>
  <c r="F6" i="1"/>
  <c r="C19" i="1"/>
  <c r="C18" i="1"/>
  <c r="C10" i="1"/>
  <c r="C9" i="1"/>
  <c r="C8" i="1"/>
  <c r="C7" i="1"/>
  <c r="C6" i="1"/>
  <c r="C5" i="1"/>
  <c r="H12" i="1" l="1"/>
  <c r="E11" i="1"/>
  <c r="I19" i="1" l="1"/>
  <c r="I10" i="1"/>
  <c r="I9" i="1"/>
  <c r="I7" i="1"/>
  <c r="I5" i="1"/>
  <c r="G19" i="1"/>
  <c r="G18" i="1"/>
  <c r="K18" i="1" s="1"/>
  <c r="K11" i="1"/>
  <c r="G10" i="1"/>
  <c r="G9" i="1"/>
  <c r="G8" i="1"/>
  <c r="K8" i="1" s="1"/>
  <c r="G7" i="1"/>
  <c r="K7" i="1" s="1"/>
  <c r="G6" i="1"/>
  <c r="G5" i="1"/>
  <c r="K5" i="1" s="1"/>
  <c r="K9" i="1" l="1"/>
  <c r="K19" i="1"/>
  <c r="J10" i="1"/>
  <c r="J6" i="1"/>
  <c r="J7" i="1"/>
  <c r="J11" i="1"/>
  <c r="J8" i="1"/>
  <c r="J18" i="1"/>
  <c r="K10" i="1"/>
  <c r="J5" i="1"/>
  <c r="J9" i="1"/>
  <c r="J19" i="1"/>
  <c r="K6" i="1"/>
  <c r="E19" i="1" l="1"/>
  <c r="F19" i="1" s="1"/>
  <c r="E18" i="1"/>
  <c r="E10" i="1"/>
  <c r="F10" i="1" s="1"/>
  <c r="E9" i="1"/>
  <c r="E8" i="1"/>
  <c r="F8" i="1" s="1"/>
  <c r="E7" i="1"/>
  <c r="F7" i="1" s="1"/>
  <c r="E6" i="1"/>
  <c r="E5" i="1"/>
  <c r="F5" i="1" s="1"/>
  <c r="H10" i="1" l="1"/>
  <c r="H7" i="1"/>
  <c r="H11" i="1"/>
  <c r="H6" i="1"/>
  <c r="H8" i="1"/>
  <c r="H18" i="1"/>
  <c r="H5" i="1"/>
  <c r="H9" i="1"/>
  <c r="H19" i="1"/>
  <c r="E20" i="1"/>
  <c r="G20" i="1"/>
  <c r="I20" i="1"/>
  <c r="K20" i="1"/>
  <c r="B20" i="1"/>
  <c r="J20" i="1" l="1"/>
  <c r="H20" i="1"/>
</calcChain>
</file>

<file path=xl/sharedStrings.xml><?xml version="1.0" encoding="utf-8"?>
<sst xmlns="http://schemas.openxmlformats.org/spreadsheetml/2006/main" count="28" uniqueCount="28">
  <si>
    <t>Виды диагностических исследований</t>
  </si>
  <si>
    <t>Заявленные объемы МО в ГИС ОМС на 2024 год</t>
  </si>
  <si>
    <t>Коэффициент распределения по Протоколу №24 от 29.12.2023</t>
  </si>
  <si>
    <t>Распределено решением Комиссии по разработке ТПОМС от 29.12.2023 (Протокол №24)</t>
  </si>
  <si>
    <t>Распределено решением Комиссии по разработке ТПОМС от 10.04.2024 (Протокол №7)</t>
  </si>
  <si>
    <t>Компьютерная томография с контрастированием</t>
  </si>
  <si>
    <t>Компьютерная томография без контрастирования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</si>
  <si>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</si>
  <si>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</si>
  <si>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с контрастированием</t>
  </si>
  <si>
    <t>Магнитно-резонансная томография без контрастирования</t>
  </si>
  <si>
    <t>Паталого-анатомических исследований биопсийного (операционного) материала с целью выявления онкологических заболеваний и подбора противоопухолевой терапии</t>
  </si>
  <si>
    <t>Итого</t>
  </si>
  <si>
    <t>Уровень исполнения, в %, гр.7/гр.5</t>
  </si>
  <si>
    <t>Анализ  исполнения диагностических исследований ГБУЗ "ООКД"</t>
  </si>
  <si>
    <t>Единый для всех МО коэффициент распределения по Протоколу №24 от 29.12.2023</t>
  </si>
  <si>
    <t>остаток объемов до конца года, гр. 5-гр.7</t>
  </si>
  <si>
    <r>
      <t>Отклонение гр. 5-гр.3, "+"</t>
    </r>
    <r>
      <rPr>
        <i/>
        <sz val="12"/>
        <color theme="1"/>
        <rFont val="Times New Roman"/>
        <family val="1"/>
        <charset val="204"/>
      </rPr>
      <t xml:space="preserve"> - увеличение распределенных объемов</t>
    </r>
  </si>
  <si>
    <r>
      <t xml:space="preserve">Ультразвуковое исследование сердечно-сосудистой чистемы в </t>
    </r>
    <r>
      <rPr>
        <i/>
        <sz val="12"/>
        <color theme="1"/>
        <rFont val="Times New Roman"/>
        <family val="1"/>
        <charset val="204"/>
      </rPr>
      <t xml:space="preserve">части исследований дуплексного сканирования вен нижних конечностей </t>
    </r>
  </si>
  <si>
    <t>Эндоскопические исследования, всего, в том числе:</t>
  </si>
  <si>
    <t>Колоноскопия</t>
  </si>
  <si>
    <t>Бронхоскопия</t>
  </si>
  <si>
    <t>Видеоларингоскопия</t>
  </si>
  <si>
    <t>Видеоколоноскопия</t>
  </si>
  <si>
    <t>Эзофагогастродуоденоскопия</t>
  </si>
  <si>
    <t>Эзофагогастроскопия</t>
  </si>
  <si>
    <t>Факт за 4 мес.2024 года, с учетом кода 62</t>
  </si>
  <si>
    <t>Приложение №2.1.4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</si>
</sst>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164" formatCode="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24%20V&#1084;&#1086;%202024/&#1055;&#1088;&#1080;&#1083;&#1086;&#1078;&#1077;&#1085;&#1080;&#1103;/&#1055;&#1088;%201.1%20&#1086;&#1073;&#1098;&#1077;&#1084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7_V&#1084;&#1086;/&#1055;&#1088;&#1080;&#1083;&#1086;&#1078;&#1077;&#1085;&#1080;&#1103;%20&#1082;%20&#1055;&#1088;&#1086;&#1090;&#1086;&#1082;&#1086;&#1083;&#1091;%20&#8470;7/&#1055;&#1088;%20&#8470;1.9%20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72;&#1087;&#1088;&#1077;&#1083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</sheetNames>
    <sheetDataSet>
      <sheetData sheetId="0">
        <row r="19">
          <cell r="BM19">
            <v>1564</v>
          </cell>
          <cell r="BN19">
            <v>2970</v>
          </cell>
          <cell r="BO19">
            <v>120</v>
          </cell>
          <cell r="BP19">
            <v>100</v>
          </cell>
          <cell r="BR19">
            <v>760</v>
          </cell>
          <cell r="BS19">
            <v>502</v>
          </cell>
          <cell r="BT19">
            <v>648</v>
          </cell>
          <cell r="BX19">
            <v>8173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BM17">
            <v>1806</v>
          </cell>
        </row>
        <row r="19">
          <cell r="BM19">
            <v>2469</v>
          </cell>
          <cell r="BN19">
            <v>2970</v>
          </cell>
          <cell r="BO19">
            <v>120</v>
          </cell>
          <cell r="BP19">
            <v>151</v>
          </cell>
          <cell r="BR19">
            <v>760</v>
          </cell>
          <cell r="BS19">
            <v>502</v>
          </cell>
          <cell r="BT19">
            <v>648</v>
          </cell>
          <cell r="BX19">
            <v>8173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AM11">
            <v>0</v>
          </cell>
        </row>
        <row r="13">
          <cell r="BM13">
            <v>2469</v>
          </cell>
          <cell r="BN13">
            <v>1335</v>
          </cell>
          <cell r="BO13">
            <v>120</v>
          </cell>
          <cell r="BP13">
            <v>151</v>
          </cell>
          <cell r="BR13">
            <v>553</v>
          </cell>
          <cell r="BS13">
            <v>392</v>
          </cell>
          <cell r="BT13">
            <v>648</v>
          </cell>
          <cell r="BX13">
            <v>1803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Диагностика_короткая_2023_1 вар"/>
      <sheetName val="Диагностика_короткая_2023_с НСЗ"/>
      <sheetName val="Диагностика_короткая_2023_1 (2)"/>
      <sheetName val="Диагностика_короткая_2023_2 вар"/>
      <sheetName val="Диагностика_короткая_2023_2 (2"/>
      <sheetName val="Диагностика_короткая_2024_с (2"/>
      <sheetName val="СВОД_Диагностика по МО"/>
      <sheetName val="Диагностика_ТРАНСП_ (2)"/>
      <sheetName val="Диагностика_ТРАНСП_"/>
      <sheetName val="Факт за 9 мес. 2023 года"/>
      <sheetName val="Анализ"/>
      <sheetName val="V_МО____нов"/>
      <sheetName val="КТбез контраста"/>
      <sheetName val="МРТ"/>
      <sheetName val="КТ c контрастом"/>
      <sheetName val="КТ, МРТ_расходы"/>
      <sheetName val="КТ, МРТ_ФФОМС"/>
      <sheetName val="МРТ_2 варианта"/>
      <sheetName val="МО_2021 МРТ_машины"/>
      <sheetName val="УЗИ_заявлено"/>
      <sheetName val="УЗИ (V+расх)"/>
      <sheetName val="УЗИ (V+расх)_ФФОМС"/>
      <sheetName val="Эндоскопия_заявлено"/>
      <sheetName val="Эндоскопия_расчет (V+расх)"/>
      <sheetName val="Паталого-анатомич_прив"/>
      <sheetName val="Эндоскопия_расчет (V+расх) (2)"/>
      <sheetName val="Эндоскопия_расчет_ФФОМС"/>
      <sheetName val="Паталого-анатомич_заявлено"/>
      <sheetName val="Паталого-анатомич (V+расх)"/>
      <sheetName val="Молекулярно-генетич_заявлено"/>
      <sheetName val="Молекулярно-генетические"/>
      <sheetName val="Молекулярно-генетическиеФФОМС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СИТИЛАБ"/>
      <sheetName val="МЛайн"/>
      <sheetName val="Здоровьеплюс"/>
      <sheetName val="Доктор_Жуков"/>
      <sheetName val="Здоровьепроф"/>
      <sheetName val="КДП_Здоровье"/>
      <sheetName val="Лист1"/>
    </sheetNames>
    <sheetDataSet>
      <sheetData sheetId="0" refreshError="1"/>
      <sheetData sheetId="1">
        <row r="9">
          <cell r="AA9" t="e">
            <v>#REF!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6">
          <cell r="AA6">
            <v>0.88287800000000005</v>
          </cell>
        </row>
        <row r="13">
          <cell r="AA13">
            <v>0.33516800000000002</v>
          </cell>
        </row>
        <row r="18">
          <cell r="AA18">
            <v>0.64835500000000001</v>
          </cell>
        </row>
        <row r="23">
          <cell r="AA23">
            <v>0.38508799999999999</v>
          </cell>
        </row>
        <row r="29">
          <cell r="AA29">
            <v>0</v>
          </cell>
        </row>
        <row r="30">
          <cell r="AA30">
            <v>7.4607000000000007E-2</v>
          </cell>
        </row>
        <row r="31">
          <cell r="AA31">
            <v>0.50460199999999999</v>
          </cell>
        </row>
        <row r="32">
          <cell r="AA32">
            <v>0.79252299999999998</v>
          </cell>
        </row>
        <row r="34">
          <cell r="AA34">
            <v>1</v>
          </cell>
        </row>
      </sheetData>
      <sheetData sheetId="7" refreshError="1"/>
      <sheetData sheetId="8">
        <row r="5">
          <cell r="JE5">
            <v>44040</v>
          </cell>
        </row>
      </sheetData>
      <sheetData sheetId="9">
        <row r="93">
          <cell r="IO93">
            <v>0</v>
          </cell>
        </row>
      </sheetData>
      <sheetData sheetId="10">
        <row r="14">
          <cell r="BP14">
            <v>0</v>
          </cell>
        </row>
      </sheetData>
      <sheetData sheetId="11" refreshError="1"/>
      <sheetData sheetId="12" refreshError="1"/>
      <sheetData sheetId="13">
        <row r="9">
          <cell r="F9">
            <v>1766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95">
          <cell r="G95">
            <v>30541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I1" sqref="I1:K1"/>
    </sheetView>
  </sheetViews>
  <sheetFormatPr defaultRowHeight="15" x14ac:dyDescent="0.25"/>
  <cols>
    <col min="1" max="1" width="44.28515625" customWidth="1"/>
    <col min="2" max="2" width="16.42578125" customWidth="1"/>
    <col min="3" max="4" width="17.28515625" hidden="1" customWidth="1"/>
    <col min="5" max="5" width="21.85546875" customWidth="1"/>
    <col min="6" max="6" width="21.42578125" customWidth="1"/>
    <col min="7" max="7" width="20.7109375" customWidth="1"/>
    <col min="8" max="8" width="17.7109375" customWidth="1"/>
    <col min="9" max="9" width="16.5703125" customWidth="1"/>
    <col min="10" max="10" width="16.7109375" customWidth="1"/>
    <col min="11" max="11" width="17.140625" customWidth="1"/>
  </cols>
  <sheetData>
    <row r="1" spans="1:11" x14ac:dyDescent="0.25">
      <c r="I1" s="22" t="s">
        <v>27</v>
      </c>
      <c r="J1" s="22"/>
      <c r="K1" s="22"/>
    </row>
    <row r="2" spans="1:11" ht="37.5" customHeight="1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06.5" customHeight="1" x14ac:dyDescent="0.25">
      <c r="A3" s="1" t="s">
        <v>0</v>
      </c>
      <c r="B3" s="1" t="s">
        <v>1</v>
      </c>
      <c r="C3" s="1" t="s">
        <v>2</v>
      </c>
      <c r="D3" s="1"/>
      <c r="E3" s="1" t="s">
        <v>3</v>
      </c>
      <c r="F3" s="1" t="s">
        <v>15</v>
      </c>
      <c r="G3" s="1" t="s">
        <v>4</v>
      </c>
      <c r="H3" s="1" t="s">
        <v>17</v>
      </c>
      <c r="I3" s="1" t="s">
        <v>26</v>
      </c>
      <c r="J3" s="1" t="s">
        <v>13</v>
      </c>
      <c r="K3" s="1" t="s">
        <v>16</v>
      </c>
    </row>
    <row r="4" spans="1:11" ht="15.75" x14ac:dyDescent="0.25">
      <c r="A4" s="2">
        <v>1</v>
      </c>
      <c r="B4" s="2">
        <v>2</v>
      </c>
      <c r="C4" s="2">
        <v>4</v>
      </c>
      <c r="D4" s="2"/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</row>
    <row r="5" spans="1:11" ht="39.75" customHeight="1" x14ac:dyDescent="0.25">
      <c r="A5" s="1" t="s">
        <v>5</v>
      </c>
      <c r="B5" s="3">
        <v>2970</v>
      </c>
      <c r="C5" s="7" t="e">
        <f>B5/#REF!</f>
        <v>#REF!</v>
      </c>
      <c r="D5" s="7"/>
      <c r="E5" s="3">
        <f>'[1]V_МО__был '!$BN$19</f>
        <v>2970</v>
      </c>
      <c r="F5" s="7">
        <f>ROUND(E5/B5,6)</f>
        <v>1</v>
      </c>
      <c r="G5" s="3">
        <f>[2]V_МО____нов!$BN$19</f>
        <v>2970</v>
      </c>
      <c r="H5" s="9">
        <f>G5-E5</f>
        <v>0</v>
      </c>
      <c r="I5" s="3">
        <f>[3]Итого!$BN$13</f>
        <v>1335</v>
      </c>
      <c r="J5" s="14">
        <f>ROUND(I5/G5*100,2)</f>
        <v>44.95</v>
      </c>
      <c r="K5" s="3">
        <f>G5-I5</f>
        <v>1635</v>
      </c>
    </row>
    <row r="6" spans="1:11" ht="39.75" customHeight="1" x14ac:dyDescent="0.25">
      <c r="A6" s="1" t="s">
        <v>6</v>
      </c>
      <c r="B6" s="3">
        <v>1772</v>
      </c>
      <c r="C6" s="8" t="e">
        <f t="shared" ref="C6" si="0">B6/#REF!</f>
        <v>#REF!</v>
      </c>
      <c r="D6" s="8"/>
      <c r="E6" s="3">
        <f>'[1]V_МО__был '!$BM$19</f>
        <v>1564</v>
      </c>
      <c r="F6" s="7">
        <f>'[4]Диагностика_короткая_2024_с (2'!$AA$6</f>
        <v>0.88287800000000005</v>
      </c>
      <c r="G6" s="3">
        <f>[2]V_МО____нов!$BM$19</f>
        <v>2469</v>
      </c>
      <c r="H6" s="9">
        <f t="shared" ref="H6:H19" si="1">G6-E6</f>
        <v>905</v>
      </c>
      <c r="I6" s="3">
        <f>[3]Итого!$BM$13+192</f>
        <v>2661</v>
      </c>
      <c r="J6" s="13">
        <f t="shared" ref="J6:J20" si="2">ROUND(I6/G6*100,2)</f>
        <v>107.78</v>
      </c>
      <c r="K6" s="5">
        <f t="shared" ref="K6:K19" si="3">G6-I6</f>
        <v>-192</v>
      </c>
    </row>
    <row r="7" spans="1:11" ht="78.75" customHeight="1" x14ac:dyDescent="0.25">
      <c r="A7" s="1" t="s">
        <v>7</v>
      </c>
      <c r="B7" s="3">
        <v>120</v>
      </c>
      <c r="C7" s="7" t="e">
        <f t="shared" ref="C7" si="4">B7/#REF!</f>
        <v>#REF!</v>
      </c>
      <c r="D7" s="7"/>
      <c r="E7" s="3">
        <f>'[1]V_МО__был '!$BO$19</f>
        <v>120</v>
      </c>
      <c r="F7" s="7">
        <f t="shared" ref="F7:F19" si="5">ROUND(E7/B7,6)</f>
        <v>1</v>
      </c>
      <c r="G7" s="3">
        <f>[2]V_МО____нов!$BO$19</f>
        <v>120</v>
      </c>
      <c r="H7" s="9">
        <f t="shared" si="1"/>
        <v>0</v>
      </c>
      <c r="I7" s="3">
        <f>[3]Итого!$BO$13</f>
        <v>120</v>
      </c>
      <c r="J7" s="11">
        <f t="shared" si="2"/>
        <v>100</v>
      </c>
      <c r="K7" s="5">
        <f t="shared" si="3"/>
        <v>0</v>
      </c>
    </row>
    <row r="8" spans="1:11" ht="75.75" customHeight="1" x14ac:dyDescent="0.25">
      <c r="A8" s="1" t="s">
        <v>8</v>
      </c>
      <c r="B8" s="3">
        <v>100</v>
      </c>
      <c r="C8" s="7" t="e">
        <f t="shared" ref="C8" si="6">B8/#REF!</f>
        <v>#REF!</v>
      </c>
      <c r="D8" s="7"/>
      <c r="E8" s="3">
        <f>'[1]V_МО__был '!$BP$19</f>
        <v>100</v>
      </c>
      <c r="F8" s="7">
        <f t="shared" si="5"/>
        <v>1</v>
      </c>
      <c r="G8" s="3">
        <f>[2]V_МО____нов!$BP$19</f>
        <v>151</v>
      </c>
      <c r="H8" s="9">
        <f t="shared" si="1"/>
        <v>51</v>
      </c>
      <c r="I8" s="3">
        <f>[3]Итого!$BP$13+22</f>
        <v>173</v>
      </c>
      <c r="J8" s="11">
        <f t="shared" si="2"/>
        <v>114.57</v>
      </c>
      <c r="K8" s="5">
        <f t="shared" si="3"/>
        <v>-22</v>
      </c>
    </row>
    <row r="9" spans="1:11" ht="39.75" customHeight="1" x14ac:dyDescent="0.25">
      <c r="A9" s="1" t="s">
        <v>9</v>
      </c>
      <c r="B9" s="3">
        <v>1500</v>
      </c>
      <c r="C9" s="8" t="e">
        <f t="shared" ref="C9" si="7">B9/#REF!</f>
        <v>#REF!</v>
      </c>
      <c r="D9" s="8"/>
      <c r="E9" s="3">
        <f>'[1]V_МО__был '!$BS$19</f>
        <v>502</v>
      </c>
      <c r="F9" s="7">
        <f>'[4]Диагностика_короткая_2024_с (2'!$AA$13</f>
        <v>0.33516800000000002</v>
      </c>
      <c r="G9" s="3">
        <f>[2]V_МО____нов!$BS$19</f>
        <v>502</v>
      </c>
      <c r="H9" s="9">
        <f t="shared" si="1"/>
        <v>0</v>
      </c>
      <c r="I9" s="3">
        <f>[3]Итого!$BS$13</f>
        <v>392</v>
      </c>
      <c r="J9" s="6">
        <f t="shared" si="2"/>
        <v>78.09</v>
      </c>
      <c r="K9" s="3">
        <f t="shared" si="3"/>
        <v>110</v>
      </c>
    </row>
    <row r="10" spans="1:11" ht="39.75" customHeight="1" x14ac:dyDescent="0.25">
      <c r="A10" s="1" t="s">
        <v>10</v>
      </c>
      <c r="B10" s="3">
        <v>760</v>
      </c>
      <c r="C10" s="7" t="e">
        <f t="shared" ref="C10" si="8">B10/#REF!</f>
        <v>#REF!</v>
      </c>
      <c r="D10" s="7"/>
      <c r="E10" s="3">
        <f>'[1]V_МО__был '!$BR$19</f>
        <v>760</v>
      </c>
      <c r="F10" s="7">
        <f t="shared" si="5"/>
        <v>1</v>
      </c>
      <c r="G10" s="3">
        <f>[2]V_МО____нов!$BR$19</f>
        <v>760</v>
      </c>
      <c r="H10" s="9">
        <f t="shared" si="1"/>
        <v>0</v>
      </c>
      <c r="I10" s="3">
        <f>[3]Итого!$BR$13</f>
        <v>553</v>
      </c>
      <c r="J10" s="6">
        <f t="shared" si="2"/>
        <v>72.760000000000005</v>
      </c>
      <c r="K10" s="3">
        <f t="shared" si="3"/>
        <v>207</v>
      </c>
    </row>
    <row r="11" spans="1:11" ht="39.75" customHeight="1" x14ac:dyDescent="0.25">
      <c r="A11" s="1" t="s">
        <v>19</v>
      </c>
      <c r="B11" s="3">
        <f>SUM(B12:B17)</f>
        <v>4136</v>
      </c>
      <c r="C11" s="3" t="e">
        <f t="shared" ref="C11:G11" si="9">SUM(C12:C17)</f>
        <v>#REF!</v>
      </c>
      <c r="D11" s="3">
        <f t="shared" si="9"/>
        <v>0</v>
      </c>
      <c r="E11" s="3">
        <f t="shared" si="9"/>
        <v>1763</v>
      </c>
      <c r="F11" s="7"/>
      <c r="G11" s="3">
        <f t="shared" si="9"/>
        <v>1866</v>
      </c>
      <c r="H11" s="9">
        <f t="shared" si="1"/>
        <v>103</v>
      </c>
      <c r="I11" s="3">
        <f>I12+I13</f>
        <v>1521</v>
      </c>
      <c r="J11" s="6">
        <f t="shared" si="2"/>
        <v>81.510000000000005</v>
      </c>
      <c r="K11" s="3">
        <f t="shared" si="3"/>
        <v>345</v>
      </c>
    </row>
    <row r="12" spans="1:11" ht="15.75" x14ac:dyDescent="0.25">
      <c r="A12" s="12" t="s">
        <v>20</v>
      </c>
      <c r="B12" s="3">
        <v>410</v>
      </c>
      <c r="C12" s="7" t="e">
        <f t="shared" ref="C12:C17" si="10">B12/#REF!</f>
        <v>#REF!</v>
      </c>
      <c r="D12" s="7"/>
      <c r="E12" s="3">
        <f>ROUND(B12*F12,0)</f>
        <v>158</v>
      </c>
      <c r="F12" s="7">
        <f>'[4]Диагностика_короткая_2024_с (2'!$AA$23</f>
        <v>0.38508799999999999</v>
      </c>
      <c r="G12" s="3">
        <v>261</v>
      </c>
      <c r="H12" s="9">
        <f t="shared" si="1"/>
        <v>103</v>
      </c>
      <c r="I12" s="3">
        <f>261+43</f>
        <v>304</v>
      </c>
      <c r="J12" s="13">
        <f t="shared" ref="J12" si="11">ROUND(I12/G12*100,2)</f>
        <v>116.48</v>
      </c>
      <c r="K12" s="5">
        <f t="shared" ref="K12" si="12">G12-I12</f>
        <v>-43</v>
      </c>
    </row>
    <row r="13" spans="1:11" ht="15.75" x14ac:dyDescent="0.25">
      <c r="A13" s="12" t="s">
        <v>21</v>
      </c>
      <c r="B13" s="3">
        <v>1011</v>
      </c>
      <c r="C13" s="7" t="e">
        <f t="shared" si="10"/>
        <v>#REF!</v>
      </c>
      <c r="D13" s="7"/>
      <c r="E13" s="3">
        <f t="shared" ref="E13:E17" si="13">ROUND(B13*F13,0)</f>
        <v>0</v>
      </c>
      <c r="F13" s="7">
        <f>'[4]Диагностика_короткая_2024_с (2'!$AA$29</f>
        <v>0</v>
      </c>
      <c r="G13" s="3">
        <v>0</v>
      </c>
      <c r="H13" s="9">
        <f t="shared" si="1"/>
        <v>0</v>
      </c>
      <c r="I13" s="16">
        <v>1217</v>
      </c>
      <c r="J13" s="19">
        <f>ROUND(I13/(G13+G14+G15+G16+G17)*100,2)</f>
        <v>75.83</v>
      </c>
      <c r="K13" s="16">
        <f>(G13+G14+G15+G16+G17)-I13</f>
        <v>388</v>
      </c>
    </row>
    <row r="14" spans="1:11" ht="15.75" x14ac:dyDescent="0.25">
      <c r="A14" s="12" t="s">
        <v>22</v>
      </c>
      <c r="B14" s="3">
        <v>650</v>
      </c>
      <c r="C14" s="7" t="e">
        <f t="shared" si="10"/>
        <v>#REF!</v>
      </c>
      <c r="D14" s="7"/>
      <c r="E14" s="3">
        <f t="shared" si="13"/>
        <v>48</v>
      </c>
      <c r="F14" s="7">
        <f>'[4]Диагностика_короткая_2024_с (2'!$AA$30</f>
        <v>7.4607000000000007E-2</v>
      </c>
      <c r="G14" s="3">
        <v>48</v>
      </c>
      <c r="H14" s="9">
        <f t="shared" si="1"/>
        <v>0</v>
      </c>
      <c r="I14" s="17"/>
      <c r="J14" s="20"/>
      <c r="K14" s="17"/>
    </row>
    <row r="15" spans="1:11" ht="15.75" x14ac:dyDescent="0.25">
      <c r="A15" s="12" t="s">
        <v>23</v>
      </c>
      <c r="B15" s="3">
        <v>1000</v>
      </c>
      <c r="C15" s="7" t="e">
        <f t="shared" si="10"/>
        <v>#REF!</v>
      </c>
      <c r="D15" s="7"/>
      <c r="E15" s="3">
        <f t="shared" si="13"/>
        <v>505</v>
      </c>
      <c r="F15" s="7">
        <f>'[4]Диагностика_короткая_2024_с (2'!$AA$31</f>
        <v>0.50460199999999999</v>
      </c>
      <c r="G15" s="3">
        <v>505</v>
      </c>
      <c r="H15" s="9">
        <f t="shared" si="1"/>
        <v>0</v>
      </c>
      <c r="I15" s="17"/>
      <c r="J15" s="20"/>
      <c r="K15" s="17"/>
    </row>
    <row r="16" spans="1:11" ht="15.75" x14ac:dyDescent="0.25">
      <c r="A16" s="12" t="s">
        <v>24</v>
      </c>
      <c r="B16" s="3">
        <v>65</v>
      </c>
      <c r="C16" s="7" t="e">
        <f t="shared" si="10"/>
        <v>#REF!</v>
      </c>
      <c r="D16" s="7"/>
      <c r="E16" s="3">
        <f t="shared" si="13"/>
        <v>52</v>
      </c>
      <c r="F16" s="7">
        <f>'[4]Диагностика_короткая_2024_с (2'!$AA$32</f>
        <v>0.79252299999999998</v>
      </c>
      <c r="G16" s="3">
        <v>52</v>
      </c>
      <c r="H16" s="9">
        <f t="shared" si="1"/>
        <v>0</v>
      </c>
      <c r="I16" s="17"/>
      <c r="J16" s="20"/>
      <c r="K16" s="17"/>
    </row>
    <row r="17" spans="1:11" ht="15.75" x14ac:dyDescent="0.25">
      <c r="A17" s="12" t="s">
        <v>25</v>
      </c>
      <c r="B17" s="3">
        <v>1000</v>
      </c>
      <c r="C17" s="7" t="e">
        <f t="shared" si="10"/>
        <v>#REF!</v>
      </c>
      <c r="D17" s="7"/>
      <c r="E17" s="3">
        <f t="shared" si="13"/>
        <v>1000</v>
      </c>
      <c r="F17" s="7">
        <f>'[4]Диагностика_короткая_2024_с (2'!$AA$34</f>
        <v>1</v>
      </c>
      <c r="G17" s="3">
        <v>1000</v>
      </c>
      <c r="H17" s="9">
        <f t="shared" si="1"/>
        <v>0</v>
      </c>
      <c r="I17" s="18"/>
      <c r="J17" s="21"/>
      <c r="K17" s="18"/>
    </row>
    <row r="18" spans="1:11" ht="73.5" customHeight="1" x14ac:dyDescent="0.25">
      <c r="A18" s="1" t="s">
        <v>18</v>
      </c>
      <c r="B18" s="3">
        <v>1000</v>
      </c>
      <c r="C18" s="7" t="e">
        <f t="shared" ref="C18" si="14">B18/#REF!</f>
        <v>#REF!</v>
      </c>
      <c r="D18" s="7"/>
      <c r="E18" s="3">
        <f>'[1]V_МО__был '!$BT$19</f>
        <v>648</v>
      </c>
      <c r="F18" s="7">
        <f>'[4]Диагностика_короткая_2024_с (2'!$AA$18</f>
        <v>0.64835500000000001</v>
      </c>
      <c r="G18" s="3">
        <f>[2]V_МО____нов!$BT$19</f>
        <v>648</v>
      </c>
      <c r="H18" s="9">
        <f t="shared" si="1"/>
        <v>0</v>
      </c>
      <c r="I18" s="3">
        <f>[3]Итого!$BT$13+204</f>
        <v>852</v>
      </c>
      <c r="J18" s="11">
        <f t="shared" si="2"/>
        <v>131.47999999999999</v>
      </c>
      <c r="K18" s="5">
        <f t="shared" si="3"/>
        <v>-204</v>
      </c>
    </row>
    <row r="19" spans="1:11" ht="97.5" customHeight="1" x14ac:dyDescent="0.25">
      <c r="A19" s="1" t="s">
        <v>11</v>
      </c>
      <c r="B19" s="3">
        <v>8173</v>
      </c>
      <c r="C19" s="7" t="e">
        <f t="shared" ref="C19" si="15">B19/#REF!</f>
        <v>#REF!</v>
      </c>
      <c r="D19" s="7"/>
      <c r="E19" s="3">
        <f>'[1]V_МО__был '!$BX$19</f>
        <v>8173</v>
      </c>
      <c r="F19" s="7">
        <f t="shared" si="5"/>
        <v>1</v>
      </c>
      <c r="G19" s="3">
        <f>[2]V_МО____нов!$BX$19</f>
        <v>8173</v>
      </c>
      <c r="H19" s="9">
        <f t="shared" si="1"/>
        <v>0</v>
      </c>
      <c r="I19" s="3">
        <f>[3]Итого!$BX$13</f>
        <v>1803</v>
      </c>
      <c r="J19" s="14">
        <f t="shared" si="2"/>
        <v>22.06</v>
      </c>
      <c r="K19" s="3">
        <f t="shared" si="3"/>
        <v>6370</v>
      </c>
    </row>
    <row r="20" spans="1:11" ht="44.25" customHeight="1" x14ac:dyDescent="0.25">
      <c r="A20" s="4" t="s">
        <v>12</v>
      </c>
      <c r="B20" s="5">
        <f>SUM(B5:B19)</f>
        <v>24667</v>
      </c>
      <c r="C20" s="5"/>
      <c r="D20" s="5"/>
      <c r="E20" s="5">
        <f>SUM(E5:E19)</f>
        <v>18363</v>
      </c>
      <c r="F20" s="5"/>
      <c r="G20" s="5">
        <f>SUM(G5:G19)</f>
        <v>19525</v>
      </c>
      <c r="H20" s="5">
        <f>SUM(H5:H19)</f>
        <v>1162</v>
      </c>
      <c r="I20" s="5">
        <f>SUM(I5:I19)</f>
        <v>10931</v>
      </c>
      <c r="J20" s="10">
        <f t="shared" si="2"/>
        <v>55.98</v>
      </c>
      <c r="K20" s="5">
        <f>SUM(K5:K19)</f>
        <v>8594</v>
      </c>
    </row>
  </sheetData>
  <mergeCells count="5">
    <mergeCell ref="A2:K2"/>
    <mergeCell ref="I13:I17"/>
    <mergeCell ref="J13:J17"/>
    <mergeCell ref="K13:K17"/>
    <mergeCell ref="I1:K1"/>
  </mergeCells>
  <printOptions horizontalCentered="1" verticalCentered="1"/>
  <pageMargins left="0.70866141732283472" right="0.70866141732283472" top="0.74803149606299213" bottom="0.74803149606299213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2024-05-17T07:01:12Z</cp:lastPrinted>
  <dcterms:created xsi:type="dcterms:W3CDTF">2024-05-13T06:14:26Z</dcterms:created>
  <dcterms:modified xsi:type="dcterms:W3CDTF">2024-05-17T07:01:13Z</dcterms:modified>
</cp:coreProperties>
</file>